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2240" windowHeight="6405"/>
  </bookViews>
  <sheets>
    <sheet name="Forma 1 matriz" sheetId="2" r:id="rId1"/>
    <sheet name="Hoja3" sheetId="3" r:id="rId2"/>
  </sheets>
  <definedNames>
    <definedName name="_xlnm.Print_Area" localSheetId="0">'Forma 1 matriz'!$B$1:$Q$87</definedName>
    <definedName name="_xlnm.Print_Titles" localSheetId="0">'Forma 1 matriz'!$1:$5</definedName>
  </definedNames>
  <calcPr calcId="144525"/>
</workbook>
</file>

<file path=xl/calcChain.xml><?xml version="1.0" encoding="utf-8"?>
<calcChain xmlns="http://schemas.openxmlformats.org/spreadsheetml/2006/main">
  <c r="P7" i="2" l="1"/>
  <c r="O29" i="2" l="1"/>
  <c r="N19" i="2"/>
  <c r="N21" i="2"/>
  <c r="N23" i="2"/>
  <c r="N24" i="2"/>
  <c r="N25" i="2"/>
  <c r="N26" i="2"/>
  <c r="N27" i="2"/>
  <c r="N28" i="2"/>
  <c r="M29" i="2"/>
  <c r="N29" i="2" l="1"/>
</calcChain>
</file>

<file path=xl/sharedStrings.xml><?xml version="1.0" encoding="utf-8"?>
<sst xmlns="http://schemas.openxmlformats.org/spreadsheetml/2006/main" count="134" uniqueCount="91">
  <si>
    <t>Propuesta Técnica</t>
  </si>
  <si>
    <t xml:space="preserve">MATRIZ BASE DE PUNTOS </t>
  </si>
  <si>
    <t>Criterios de evaluación</t>
  </si>
  <si>
    <t>Capacidad del licitante</t>
  </si>
  <si>
    <t>MIPYMES</t>
  </si>
  <si>
    <t>puntos</t>
  </si>
  <si>
    <t>Cant.</t>
  </si>
  <si>
    <t>Profesión</t>
  </si>
  <si>
    <t>Puntaje
para evaluación</t>
  </si>
  <si>
    <t>si</t>
  </si>
  <si>
    <t>Cumple con lo solicitado</t>
  </si>
  <si>
    <t>puntos
requeridos</t>
  </si>
  <si>
    <t>puntos
obtenidos</t>
  </si>
  <si>
    <t>Observaciones</t>
  </si>
  <si>
    <t>Capacidad de los recursos económicos</t>
  </si>
  <si>
    <t>AC/PC &gt; 1.1 unidades</t>
  </si>
  <si>
    <t>Puntaje</t>
  </si>
  <si>
    <t>Competencia, habilidad y escolaridad</t>
  </si>
  <si>
    <t>Mas de 5 MIPYMES involucradas</t>
  </si>
  <si>
    <t>Menos de 5 MIPYMES involucradas</t>
  </si>
  <si>
    <t>Personal</t>
  </si>
  <si>
    <t>Capital neto de trabajo (AC-PC) superior al 5% de la oferta económica</t>
  </si>
  <si>
    <t>Capacidad de los recursos económicos y de equipamiento</t>
  </si>
  <si>
    <t>Especialidad y experinecia del licitante en obras similares</t>
  </si>
  <si>
    <t>i.</t>
  </si>
  <si>
    <t>Resultado de la evaluación de i:</t>
  </si>
  <si>
    <t>a)</t>
  </si>
  <si>
    <t>Capacidad de los recursos humanos</t>
  </si>
  <si>
    <t>b)</t>
  </si>
  <si>
    <t>Superintendente de supervisión</t>
  </si>
  <si>
    <t>Supervisor de obra de instalaciones electromecánicas en estaciones</t>
  </si>
  <si>
    <t>Supervisor de seguridad y salud</t>
  </si>
  <si>
    <t>Supervisor de Gestión de Calidad</t>
  </si>
  <si>
    <t>Supervisor de ingeniería de costos</t>
  </si>
  <si>
    <t>Supervisor de obras inducidas</t>
  </si>
  <si>
    <t>Supervisor de Impacto Ambiental</t>
  </si>
  <si>
    <t>Ingeniero civil o profesión afín</t>
  </si>
  <si>
    <t>Ingeniero mecánico o profesión afín</t>
  </si>
  <si>
    <t>Ingeniero mecánico técnico mecánico o profesión afín</t>
  </si>
  <si>
    <t>Ingeniero mecánico, eléctrico, electromecánico profesión afín</t>
  </si>
  <si>
    <t>Ingeniero civil, ingeniero industrial o profesión afín</t>
  </si>
  <si>
    <t>Ingeniero civil, arquitecto o profesión afín</t>
  </si>
  <si>
    <t>Ingeniero ambiental, forestal, civil, biólogo o profesión afín</t>
  </si>
  <si>
    <t>b.1</t>
  </si>
  <si>
    <t>b.2</t>
  </si>
  <si>
    <t>b.3</t>
  </si>
  <si>
    <t xml:space="preserve">Se otorgará 5 puntos cuando el licitante cumpla con el criterio del inciso b.1 y cualquiera de los previstos en los incisos b.2 y b.3.
</t>
  </si>
  <si>
    <t xml:space="preserve">Se otorgarán 10 puntos, cuando el licitante cumpla con los criterios contenidos en los tres incisos b.1, b.2 y b.3
</t>
  </si>
  <si>
    <t>PT/AT ≤ 70%</t>
  </si>
  <si>
    <t>c)</t>
  </si>
  <si>
    <t>d)</t>
  </si>
  <si>
    <t>ii)</t>
  </si>
  <si>
    <t>Resultado de la evaluación ii:</t>
  </si>
  <si>
    <t>Resultado de la evaluación de i.c:</t>
  </si>
  <si>
    <t>Resultado de la evaluación de i.d:</t>
  </si>
  <si>
    <t>Resultado de la evaluación de ii.a:</t>
  </si>
  <si>
    <t xml:space="preserve">Experiencia del licitante en servicios similares </t>
  </si>
  <si>
    <t>Resultado de la evaluación de ii.b:</t>
  </si>
  <si>
    <t>Especialidad del licitante en servicios similares</t>
  </si>
  <si>
    <t>iii</t>
  </si>
  <si>
    <t>Propuesta de trabajo</t>
  </si>
  <si>
    <t>Resultado de la evaluación de iii:</t>
  </si>
  <si>
    <t>a) Metodología para la prestación del servicio</t>
  </si>
  <si>
    <t>b) Plan de trabajo propuesto por el licitante</t>
  </si>
  <si>
    <t>c) Esquema estructural de la organización de los recursos humanos</t>
  </si>
  <si>
    <t>iv</t>
  </si>
  <si>
    <t>Resultado de la evaluación de iv:</t>
  </si>
  <si>
    <t xml:space="preserve">Se otorgarán 0 puntos, si el licitante no cumple con el criterio del inciso a. </t>
  </si>
  <si>
    <t>Coordinador de supervisión de viaductos</t>
  </si>
  <si>
    <t>Supervisor de obra de viaductos</t>
  </si>
  <si>
    <t>Coordinador de supervisión de estaciones</t>
  </si>
  <si>
    <t>Supervisor de obra de estaciones</t>
  </si>
  <si>
    <t>Coordinador de supervisión de estimaciones y costos</t>
  </si>
  <si>
    <t>Experiencia en trabajos similares</t>
  </si>
  <si>
    <t>Dominio de herramientas</t>
  </si>
  <si>
    <t>Resultado de la evaluación de a1, a2 y a3</t>
  </si>
  <si>
    <t>Título
Prof. y
Cédula requerido</t>
  </si>
  <si>
    <t>Participación de discapacidad</t>
  </si>
  <si>
    <t xml:space="preserve">En “Supervisión de obras de viaductos elevados”
(número de años realizando “supervisión de obras de viaductos elevados”)  
Se otorgará la puntuación mayor a quien acredite 5 o más años de experiencia en supervisión de obras de viaductos elevados.
No se otorgará puntuación a quien no acredite mínimo 1 año de experiencia en supervisión de obras de viaductos elevados.
Se otorgará la puntuación proporcional entre 2 y 5 años de experiencia. </t>
  </si>
  <si>
    <t xml:space="preserve">En “Supervisión de obras de edificación”
(número de años realizando “Supervisión de  obras de edificación”)  
Se otorgará la puntuación mayor a quien acredite 5 o más años de experiencia en “Supervisión de obras de edificación”. 
No se otorgará puntuación a quien no acredite mínimo 1 año de experiencia en “supervisión de obras de edificación”.
Se otorgará la puntuación proporcional entre 2 y 5 años de experiencia.
</t>
  </si>
  <si>
    <t>Especialidad  en “Supervisión de obras de viaductos elevados”.
(número de contratos en "supervisión de obras de viaductos elevados”)
Se otorgará la puntuación mayor a quien acredite haber celebrado 4 o más contratos en supervisión de obras de viaductos elevados en los últimos 5 años.
No se otorgará puntuación a quien no acredite haber celebrado al menos 1 contrato en supervisión de obras de viaductos elevados”.
Se otorgará la puntuación proporcional entre 2y 4 contratos.</t>
  </si>
  <si>
    <t xml:space="preserve">En “Supervisión de obras de edificación”.
(número de contratos en “supervisión de obras de edificación”)
Se otorgará la puntuación mayor a quien acredite haber celebrado 4 o más contratos en “supervisión de obras de edificación” en los últimos 5 años.
 No se otorgará puntuación a quien no acredite haber celebrado cuando menos 1 contrato en "Supervisión de obras de edificación”.
Se otorgará la puntuación proporcional entre 2 y 3 contratos
</t>
  </si>
  <si>
    <t xml:space="preserve">Cumplimiento de contratos de trabajos similares </t>
  </si>
  <si>
    <t>a) Se asignará la puntuación máxima a la propuesta que acredite  haber cumplido en los últimos 5 años al menos 1 contrato de cada uno de los sub rubros de experiencia (servicios similares: supervisión de obras de viaductos elevados y supervisión de obras de edificación).</t>
  </si>
  <si>
    <t>b) Las propuestas que acrediten haber cumplido en los últimos 5 años 1 contrato en alguno de los dos sub rubros de experiencia (obras similares: supervisión de obras de viaductos elevados o supervisión de obras de edificación) se les otorgará  el 50% de los puntos</t>
  </si>
  <si>
    <t>c) Las propuestas que acrediten no haber cumplido en los últimos 5 años un contrato en alguno de los dos sub rubros de experiencia no se les otorgara puntos.</t>
  </si>
  <si>
    <t>SUPERVISION Y CONTROL DE OBRA PARA LA CONSTRUCCIÓN DEL TRAMO FERROVIARIO “ZINACANTEPEC – KILÓMETRO 36+150” DE 36.150 KILÓMETROS DE LONGITUD, CON INICIO EN EL KILÓMETRO 0+000 Y TERMINACIÓN EN EL KILÓMETRO 36+150, EN EL ESTADO DE MÉXICO, EL CUAL FORMA PARTE DEL PROYECTO INTEGRAL DE TRANSPORTE DE PASAJEROS “TREN INTERURBANO MEXICO -TOLUCA”</t>
  </si>
  <si>
    <t xml:space="preserve">FORMA 01
MATRIZ  DE PUNTOS O PORCENTAJES PROPUESTA TÉCNICA </t>
  </si>
  <si>
    <t>Menos de 5% discapacitados</t>
  </si>
  <si>
    <t>Mas de 5 %discapacitados</t>
  </si>
  <si>
    <t>Invitación a cuando menos tres personas N° IO-009000988-N39-2014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</si>
</sst>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rgb="FFFF0000"/>
      <name val="Arial"/>
      <family val="2"/>
    </font>
    <font>
      <b/>
      <sz val="9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9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2" fillId="0" borderId="0" xfId="0" applyFont="1"/>
    <xf numFmtId="0" fontId="2" fillId="0" borderId="3" xfId="0" applyFont="1" applyBorder="1"/>
    <xf numFmtId="0" fontId="0" fillId="0" borderId="0" xfId="0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0" xfId="0" applyFont="1" applyFill="1"/>
    <xf numFmtId="164" fontId="2" fillId="3" borderId="0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164" fontId="4" fillId="0" borderId="0" xfId="0" applyNumberFormat="1" applyFont="1" applyBorder="1" applyAlignment="1">
      <alignment horizontal="center" wrapText="1"/>
    </xf>
    <xf numFmtId="0" fontId="5" fillId="0" borderId="2" xfId="0" applyFont="1" applyBorder="1" applyAlignment="1">
      <alignment vertical="center" wrapText="1"/>
    </xf>
    <xf numFmtId="1" fontId="5" fillId="0" borderId="3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vertical="center"/>
    </xf>
    <xf numFmtId="0" fontId="2" fillId="2" borderId="14" xfId="0" applyFont="1" applyFill="1" applyBorder="1" applyAlignment="1"/>
    <xf numFmtId="0" fontId="2" fillId="2" borderId="15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wrapText="1"/>
    </xf>
    <xf numFmtId="0" fontId="2" fillId="0" borderId="0" xfId="0" applyFont="1" applyAlignment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/>
    </xf>
    <xf numFmtId="0" fontId="12" fillId="2" borderId="7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2" fontId="2" fillId="0" borderId="0" xfId="0" applyNumberFormat="1" applyFont="1" applyAlignment="1"/>
    <xf numFmtId="164" fontId="2" fillId="0" borderId="0" xfId="0" applyNumberFormat="1" applyFont="1" applyAlignment="1"/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0" xfId="0" applyFont="1" applyFill="1" applyBorder="1" applyAlignment="1"/>
    <xf numFmtId="2" fontId="2" fillId="2" borderId="3" xfId="0" applyNumberFormat="1" applyFont="1" applyFill="1" applyBorder="1" applyAlignment="1"/>
    <xf numFmtId="1" fontId="9" fillId="2" borderId="3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/>
    <xf numFmtId="164" fontId="11" fillId="2" borderId="6" xfId="0" applyNumberFormat="1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/>
    </xf>
    <xf numFmtId="0" fontId="2" fillId="2" borderId="0" xfId="0" applyFont="1" applyFill="1" applyBorder="1" applyAlignment="1"/>
    <xf numFmtId="0" fontId="14" fillId="2" borderId="14" xfId="0" applyFont="1" applyFill="1" applyBorder="1" applyAlignment="1">
      <alignment horizontal="center" vertical="center"/>
    </xf>
    <xf numFmtId="164" fontId="11" fillId="2" borderId="0" xfId="0" applyNumberFormat="1" applyFont="1" applyFill="1" applyBorder="1" applyAlignment="1">
      <alignment horizontal="center"/>
    </xf>
    <xf numFmtId="0" fontId="15" fillId="2" borderId="1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6" xfId="0" applyFont="1" applyBorder="1" applyAlignment="1"/>
    <xf numFmtId="0" fontId="2" fillId="0" borderId="7" xfId="0" applyFont="1" applyBorder="1" applyAlignment="1"/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2" fillId="0" borderId="3" xfId="0" applyFont="1" applyBorder="1" applyAlignment="1"/>
    <xf numFmtId="164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2" borderId="6" xfId="0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/>
    <xf numFmtId="0" fontId="2" fillId="0" borderId="14" xfId="0" applyFont="1" applyBorder="1" applyAlignment="1"/>
    <xf numFmtId="0" fontId="2" fillId="0" borderId="16" xfId="0" applyFont="1" applyBorder="1" applyAlignment="1"/>
    <xf numFmtId="0" fontId="2" fillId="0" borderId="16" xfId="0" applyFont="1" applyBorder="1"/>
    <xf numFmtId="0" fontId="2" fillId="0" borderId="0" xfId="0" applyFont="1" applyBorder="1"/>
    <xf numFmtId="1" fontId="2" fillId="0" borderId="0" xfId="0" applyNumberFormat="1" applyFont="1"/>
    <xf numFmtId="0" fontId="2" fillId="0" borderId="5" xfId="0" applyFont="1" applyBorder="1"/>
    <xf numFmtId="0" fontId="2" fillId="0" borderId="6" xfId="0" applyFont="1" applyBorder="1"/>
    <xf numFmtId="0" fontId="2" fillId="0" borderId="12" xfId="0" applyFont="1" applyBorder="1"/>
    <xf numFmtId="1" fontId="9" fillId="2" borderId="2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center" wrapText="1"/>
    </xf>
    <xf numFmtId="0" fontId="2" fillId="0" borderId="15" xfId="0" applyFont="1" applyBorder="1"/>
    <xf numFmtId="164" fontId="2" fillId="0" borderId="13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164" fontId="2" fillId="0" borderId="16" xfId="0" applyNumberFormat="1" applyFont="1" applyBorder="1" applyAlignment="1">
      <alignment horizontal="center"/>
    </xf>
    <xf numFmtId="0" fontId="2" fillId="0" borderId="7" xfId="0" applyFont="1" applyBorder="1"/>
    <xf numFmtId="164" fontId="2" fillId="0" borderId="5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/>
    </xf>
    <xf numFmtId="164" fontId="2" fillId="0" borderId="29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" fontId="9" fillId="2" borderId="14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/>
    </xf>
    <xf numFmtId="0" fontId="8" fillId="0" borderId="15" xfId="0" applyFont="1" applyBorder="1" applyAlignment="1">
      <alignment horizontal="center" vertical="center" wrapText="1"/>
    </xf>
    <xf numFmtId="0" fontId="2" fillId="0" borderId="5" xfId="0" applyFont="1" applyBorder="1" applyAlignment="1"/>
    <xf numFmtId="164" fontId="2" fillId="0" borderId="15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top" wrapText="1"/>
    </xf>
    <xf numFmtId="0" fontId="3" fillId="0" borderId="24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2" fontId="3" fillId="0" borderId="27" xfId="0" applyNumberFormat="1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14" fillId="2" borderId="3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center"/>
    </xf>
    <xf numFmtId="0" fontId="13" fillId="2" borderId="3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justify" vertical="center" wrapText="1"/>
    </xf>
    <xf numFmtId="0" fontId="3" fillId="0" borderId="27" xfId="0" applyFont="1" applyBorder="1" applyAlignment="1">
      <alignment horizontal="justify" vertical="center" wrapText="1"/>
    </xf>
    <xf numFmtId="0" fontId="3" fillId="0" borderId="30" xfId="0" applyFont="1" applyBorder="1" applyAlignment="1">
      <alignment horizontal="justify" vertical="center" wrapText="1"/>
    </xf>
    <xf numFmtId="0" fontId="13" fillId="2" borderId="4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justify" vertical="top" wrapText="1"/>
    </xf>
    <xf numFmtId="0" fontId="3" fillId="0" borderId="21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/>
    </xf>
    <xf numFmtId="0" fontId="3" fillId="0" borderId="18" xfId="0" applyFont="1" applyFill="1" applyBorder="1" applyAlignment="1">
      <alignment horizontal="justify" vertical="top" wrapText="1"/>
    </xf>
    <xf numFmtId="0" fontId="3" fillId="0" borderId="21" xfId="0" applyFont="1" applyFill="1" applyBorder="1" applyAlignment="1">
      <alignment horizontal="justify" vertical="top" wrapText="1"/>
    </xf>
    <xf numFmtId="0" fontId="3" fillId="0" borderId="24" xfId="0" applyFont="1" applyBorder="1" applyAlignment="1">
      <alignment horizontal="justify" vertical="center" wrapText="1"/>
    </xf>
    <xf numFmtId="0" fontId="1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7"/>
  <sheetViews>
    <sheetView tabSelected="1" view="pageBreakPreview" topLeftCell="A64" zoomScale="125" zoomScaleNormal="115" zoomScaleSheetLayoutView="125" workbookViewId="0">
      <selection activeCell="B5" sqref="B5:Q5"/>
    </sheetView>
  </sheetViews>
  <sheetFormatPr baseColWidth="10" defaultColWidth="11.42578125" defaultRowHeight="14.25" x14ac:dyDescent="0.2"/>
  <cols>
    <col min="1" max="1" width="2.42578125" style="1" customWidth="1"/>
    <col min="2" max="2" width="6.140625" style="1" customWidth="1"/>
    <col min="3" max="3" width="9.85546875" style="1" customWidth="1"/>
    <col min="4" max="4" width="17.85546875" style="1" customWidth="1"/>
    <col min="5" max="5" width="19.42578125" style="1" customWidth="1"/>
    <col min="6" max="7" width="6.5703125" style="1" customWidth="1"/>
    <col min="8" max="8" width="6" style="1" customWidth="1"/>
    <col min="9" max="11" width="6.7109375" style="1" customWidth="1"/>
    <col min="12" max="12" width="4.7109375" style="1" customWidth="1"/>
    <col min="13" max="13" width="9.7109375" style="1" customWidth="1"/>
    <col min="14" max="14" width="10.7109375" style="1" customWidth="1"/>
    <col min="15" max="15" width="11.28515625" style="1" customWidth="1"/>
    <col min="16" max="16" width="8.5703125" style="5" customWidth="1"/>
    <col min="17" max="17" width="12.28515625" style="6" customWidth="1"/>
    <col min="18" max="16384" width="11.42578125" style="1"/>
  </cols>
  <sheetData>
    <row r="1" spans="1:22" ht="15" x14ac:dyDescent="0.25">
      <c r="B1" s="188" t="s">
        <v>90</v>
      </c>
    </row>
    <row r="2" spans="1:22" ht="6.6" customHeight="1" x14ac:dyDescent="0.2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/>
      <c r="Q2" s="9"/>
    </row>
    <row r="3" spans="1:22" ht="42" customHeight="1" x14ac:dyDescent="0.25">
      <c r="B3" s="159" t="s">
        <v>87</v>
      </c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22" ht="54.75" customHeight="1" thickBot="1" x14ac:dyDescent="0.25">
      <c r="B4" s="140" t="s">
        <v>86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</row>
    <row r="5" spans="1:22" ht="26.25" x14ac:dyDescent="0.2">
      <c r="B5" s="174" t="s">
        <v>1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6"/>
    </row>
    <row r="6" spans="1:22" ht="23.25" x14ac:dyDescent="0.2">
      <c r="B6" s="177" t="s">
        <v>2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9"/>
    </row>
    <row r="7" spans="1:22" ht="20.25" x14ac:dyDescent="0.3">
      <c r="B7" s="11"/>
      <c r="C7" s="180" t="s">
        <v>0</v>
      </c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1"/>
      <c r="P7" s="12">
        <f>P11+P51+P68+P78</f>
        <v>60</v>
      </c>
      <c r="Q7" s="13" t="s">
        <v>5</v>
      </c>
    </row>
    <row r="8" spans="1:22" ht="7.5" customHeight="1" x14ac:dyDescent="0.2">
      <c r="A8" s="14"/>
      <c r="B8" s="14"/>
    </row>
    <row r="9" spans="1:22" ht="30.75" customHeight="1" x14ac:dyDescent="0.2">
      <c r="A9" s="14"/>
      <c r="B9" s="166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5"/>
      <c r="N9" s="15"/>
      <c r="O9" s="16"/>
      <c r="P9" s="160" t="s">
        <v>8</v>
      </c>
      <c r="Q9" s="161"/>
    </row>
    <row r="10" spans="1:22" ht="5.25" customHeight="1" x14ac:dyDescent="0.25">
      <c r="A10" s="14"/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9"/>
      <c r="N10" s="19"/>
      <c r="O10" s="20"/>
      <c r="P10" s="10"/>
      <c r="Q10" s="21"/>
    </row>
    <row r="11" spans="1:22" s="28" customFormat="1" ht="18" x14ac:dyDescent="0.2">
      <c r="A11" s="22"/>
      <c r="B11" s="23" t="s">
        <v>24</v>
      </c>
      <c r="C11" s="24" t="s">
        <v>3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6"/>
      <c r="P11" s="110">
        <v>24</v>
      </c>
      <c r="Q11" s="96" t="s">
        <v>5</v>
      </c>
    </row>
    <row r="12" spans="1:22" s="28" customFormat="1" ht="24" x14ac:dyDescent="0.25">
      <c r="A12" s="22"/>
      <c r="B12" s="29"/>
      <c r="C12" s="30" t="s">
        <v>25</v>
      </c>
      <c r="D12" s="31"/>
      <c r="E12" s="31"/>
      <c r="F12" s="31"/>
      <c r="G12" s="31"/>
      <c r="H12" s="31"/>
      <c r="I12" s="31"/>
      <c r="J12" s="31"/>
      <c r="K12" s="31"/>
      <c r="L12" s="31"/>
      <c r="M12" s="32"/>
      <c r="N12" s="32"/>
      <c r="O12" s="33"/>
      <c r="P12" s="34"/>
      <c r="Q12" s="35" t="s">
        <v>12</v>
      </c>
    </row>
    <row r="13" spans="1:22" s="28" customFormat="1" ht="6.75" customHeight="1" x14ac:dyDescent="0.2">
      <c r="A13" s="22"/>
      <c r="B13" s="36"/>
      <c r="C13" s="37"/>
      <c r="D13" s="38"/>
      <c r="E13" s="37"/>
      <c r="F13" s="37"/>
      <c r="G13" s="37"/>
      <c r="H13" s="37"/>
      <c r="I13" s="37"/>
      <c r="J13" s="37"/>
      <c r="K13" s="37"/>
      <c r="L13" s="37"/>
      <c r="M13" s="39"/>
      <c r="N13" s="39"/>
      <c r="O13" s="40"/>
      <c r="P13" s="5"/>
      <c r="Q13" s="21"/>
    </row>
    <row r="14" spans="1:22" s="28" customFormat="1" ht="18" x14ac:dyDescent="0.2">
      <c r="A14" s="22"/>
      <c r="B14" s="29" t="s">
        <v>26</v>
      </c>
      <c r="C14" s="30" t="s">
        <v>27</v>
      </c>
      <c r="D14" s="31"/>
      <c r="E14" s="31"/>
      <c r="F14" s="31"/>
      <c r="G14" s="31"/>
      <c r="H14" s="31"/>
      <c r="I14" s="31"/>
      <c r="J14" s="31"/>
      <c r="K14" s="31"/>
      <c r="L14" s="31"/>
      <c r="M14" s="41"/>
      <c r="N14" s="41"/>
      <c r="O14" s="42"/>
      <c r="P14" s="57">
        <v>10</v>
      </c>
      <c r="Q14" s="96" t="s">
        <v>5</v>
      </c>
    </row>
    <row r="15" spans="1:22" s="28" customFormat="1" ht="24" x14ac:dyDescent="0.25">
      <c r="A15" s="22"/>
      <c r="B15" s="29"/>
      <c r="C15" s="30" t="s">
        <v>75</v>
      </c>
      <c r="D15" s="31"/>
      <c r="E15" s="31"/>
      <c r="F15" s="31"/>
      <c r="G15" s="31"/>
      <c r="H15" s="31"/>
      <c r="I15" s="31"/>
      <c r="J15" s="31"/>
      <c r="K15" s="31"/>
      <c r="L15" s="31"/>
      <c r="M15" s="153" t="s">
        <v>16</v>
      </c>
      <c r="N15" s="153"/>
      <c r="O15" s="173"/>
      <c r="P15" s="43"/>
      <c r="Q15" s="35" t="s">
        <v>12</v>
      </c>
    </row>
    <row r="16" spans="1:22" s="28" customFormat="1" ht="55.5" customHeight="1" x14ac:dyDescent="0.2">
      <c r="A16" s="22"/>
      <c r="B16" s="44"/>
      <c r="C16" s="46" t="s">
        <v>76</v>
      </c>
      <c r="D16" s="162" t="s">
        <v>20</v>
      </c>
      <c r="E16" s="164"/>
      <c r="F16" s="45" t="s">
        <v>6</v>
      </c>
      <c r="G16" s="162" t="s">
        <v>7</v>
      </c>
      <c r="H16" s="163"/>
      <c r="I16" s="163"/>
      <c r="J16" s="163"/>
      <c r="K16" s="163"/>
      <c r="L16" s="164"/>
      <c r="M16" s="46" t="s">
        <v>73</v>
      </c>
      <c r="N16" s="46" t="s">
        <v>17</v>
      </c>
      <c r="O16" s="46" t="s">
        <v>74</v>
      </c>
      <c r="P16" s="168" t="s">
        <v>13</v>
      </c>
      <c r="Q16" s="169"/>
      <c r="V16" s="28">
        <v>0.2</v>
      </c>
    </row>
    <row r="17" spans="1:21" s="28" customFormat="1" x14ac:dyDescent="0.2">
      <c r="A17" s="22"/>
      <c r="B17" s="47"/>
      <c r="C17" s="125" t="s">
        <v>9</v>
      </c>
      <c r="D17" s="187" t="s">
        <v>29</v>
      </c>
      <c r="E17" s="187"/>
      <c r="F17" s="126">
        <v>1</v>
      </c>
      <c r="G17" s="182" t="s">
        <v>36</v>
      </c>
      <c r="H17" s="182"/>
      <c r="I17" s="182"/>
      <c r="J17" s="182"/>
      <c r="K17" s="182"/>
      <c r="L17" s="182"/>
      <c r="M17" s="127">
        <v>0.4</v>
      </c>
      <c r="N17" s="127">
        <v>1</v>
      </c>
      <c r="O17" s="128">
        <v>0.36</v>
      </c>
      <c r="P17" s="105"/>
      <c r="Q17" s="48"/>
    </row>
    <row r="18" spans="1:21" s="28" customFormat="1" x14ac:dyDescent="0.2">
      <c r="A18" s="22"/>
      <c r="B18" s="49"/>
      <c r="C18" s="129" t="s">
        <v>9</v>
      </c>
      <c r="D18" s="170" t="s">
        <v>68</v>
      </c>
      <c r="E18" s="170"/>
      <c r="F18" s="130">
        <v>1</v>
      </c>
      <c r="G18" s="165" t="s">
        <v>36</v>
      </c>
      <c r="H18" s="165"/>
      <c r="I18" s="165"/>
      <c r="J18" s="165"/>
      <c r="K18" s="165"/>
      <c r="L18" s="165"/>
      <c r="M18" s="131">
        <v>0.2</v>
      </c>
      <c r="N18" s="131">
        <v>0.5</v>
      </c>
      <c r="O18" s="132">
        <v>0.16</v>
      </c>
      <c r="P18" s="106"/>
      <c r="Q18" s="50"/>
    </row>
    <row r="19" spans="1:21" s="28" customFormat="1" x14ac:dyDescent="0.2">
      <c r="A19" s="22"/>
      <c r="B19" s="49"/>
      <c r="C19" s="129" t="s">
        <v>9</v>
      </c>
      <c r="D19" s="170" t="s">
        <v>69</v>
      </c>
      <c r="E19" s="170"/>
      <c r="F19" s="130">
        <v>1</v>
      </c>
      <c r="G19" s="165" t="s">
        <v>36</v>
      </c>
      <c r="H19" s="165"/>
      <c r="I19" s="165"/>
      <c r="J19" s="165"/>
      <c r="K19" s="165"/>
      <c r="L19" s="165"/>
      <c r="M19" s="131">
        <v>0.3</v>
      </c>
      <c r="N19" s="131">
        <f t="shared" ref="N19:N28" si="0">M19*2</f>
        <v>0.6</v>
      </c>
      <c r="O19" s="132">
        <v>0.24</v>
      </c>
      <c r="P19" s="106"/>
      <c r="Q19" s="50"/>
    </row>
    <row r="20" spans="1:21" s="28" customFormat="1" ht="21" customHeight="1" x14ac:dyDescent="0.2">
      <c r="A20" s="22"/>
      <c r="B20" s="49"/>
      <c r="C20" s="129" t="s">
        <v>9</v>
      </c>
      <c r="D20" s="170" t="s">
        <v>70</v>
      </c>
      <c r="E20" s="170"/>
      <c r="F20" s="129">
        <v>1</v>
      </c>
      <c r="G20" s="165" t="s">
        <v>37</v>
      </c>
      <c r="H20" s="165"/>
      <c r="I20" s="165"/>
      <c r="J20" s="165"/>
      <c r="K20" s="165"/>
      <c r="L20" s="165"/>
      <c r="M20" s="131">
        <v>0.2</v>
      </c>
      <c r="N20" s="131">
        <v>0.5</v>
      </c>
      <c r="O20" s="132">
        <v>0.16</v>
      </c>
      <c r="P20" s="106"/>
      <c r="Q20" s="50"/>
    </row>
    <row r="21" spans="1:21" s="28" customFormat="1" x14ac:dyDescent="0.2">
      <c r="A21" s="22"/>
      <c r="B21" s="49"/>
      <c r="C21" s="129" t="s">
        <v>9</v>
      </c>
      <c r="D21" s="184" t="s">
        <v>71</v>
      </c>
      <c r="E21" s="184"/>
      <c r="F21" s="129">
        <v>1</v>
      </c>
      <c r="G21" s="185" t="s">
        <v>38</v>
      </c>
      <c r="H21" s="185"/>
      <c r="I21" s="185"/>
      <c r="J21" s="185"/>
      <c r="K21" s="185"/>
      <c r="L21" s="185"/>
      <c r="M21" s="131">
        <v>0.3</v>
      </c>
      <c r="N21" s="131">
        <f t="shared" si="0"/>
        <v>0.6</v>
      </c>
      <c r="O21" s="132">
        <v>0.24</v>
      </c>
      <c r="P21" s="106"/>
      <c r="Q21" s="50"/>
    </row>
    <row r="22" spans="1:21" s="28" customFormat="1" ht="28.5" customHeight="1" x14ac:dyDescent="0.2">
      <c r="A22" s="22"/>
      <c r="B22" s="49"/>
      <c r="C22" s="129" t="s">
        <v>9</v>
      </c>
      <c r="D22" s="171" t="s">
        <v>72</v>
      </c>
      <c r="E22" s="172"/>
      <c r="F22" s="129">
        <v>1</v>
      </c>
      <c r="G22" s="165" t="s">
        <v>36</v>
      </c>
      <c r="H22" s="165"/>
      <c r="I22" s="165"/>
      <c r="J22" s="165"/>
      <c r="K22" s="165"/>
      <c r="L22" s="165"/>
      <c r="M22" s="131">
        <v>0.2</v>
      </c>
      <c r="N22" s="131">
        <v>0.5</v>
      </c>
      <c r="O22" s="132">
        <v>0.12</v>
      </c>
      <c r="P22" s="106"/>
      <c r="Q22" s="50"/>
      <c r="U22" s="51"/>
    </row>
    <row r="23" spans="1:21" s="28" customFormat="1" ht="24.75" customHeight="1" x14ac:dyDescent="0.2">
      <c r="A23" s="22"/>
      <c r="B23" s="49"/>
      <c r="C23" s="129" t="s">
        <v>9</v>
      </c>
      <c r="D23" s="170" t="s">
        <v>30</v>
      </c>
      <c r="E23" s="170"/>
      <c r="F23" s="129">
        <v>1</v>
      </c>
      <c r="G23" s="165" t="s">
        <v>39</v>
      </c>
      <c r="H23" s="165"/>
      <c r="I23" s="165"/>
      <c r="J23" s="165"/>
      <c r="K23" s="165"/>
      <c r="L23" s="165"/>
      <c r="M23" s="131">
        <v>0.15</v>
      </c>
      <c r="N23" s="131">
        <f t="shared" si="0"/>
        <v>0.3</v>
      </c>
      <c r="O23" s="132">
        <v>0.12</v>
      </c>
      <c r="P23" s="106"/>
      <c r="Q23" s="50"/>
    </row>
    <row r="24" spans="1:21" s="28" customFormat="1" x14ac:dyDescent="0.2">
      <c r="A24" s="22"/>
      <c r="B24" s="49"/>
      <c r="C24" s="129" t="s">
        <v>9</v>
      </c>
      <c r="D24" s="184" t="s">
        <v>31</v>
      </c>
      <c r="E24" s="184"/>
      <c r="F24" s="129">
        <v>1</v>
      </c>
      <c r="G24" s="165" t="s">
        <v>40</v>
      </c>
      <c r="H24" s="165"/>
      <c r="I24" s="165"/>
      <c r="J24" s="165"/>
      <c r="K24" s="165"/>
      <c r="L24" s="165"/>
      <c r="M24" s="131">
        <v>0.15</v>
      </c>
      <c r="N24" s="131">
        <f t="shared" si="0"/>
        <v>0.3</v>
      </c>
      <c r="O24" s="132">
        <v>0.12</v>
      </c>
      <c r="P24" s="106"/>
      <c r="Q24" s="50"/>
      <c r="U24" s="51"/>
    </row>
    <row r="25" spans="1:21" s="28" customFormat="1" x14ac:dyDescent="0.2">
      <c r="A25" s="22"/>
      <c r="B25" s="49"/>
      <c r="C25" s="129" t="s">
        <v>9</v>
      </c>
      <c r="D25" s="184" t="s">
        <v>32</v>
      </c>
      <c r="E25" s="184"/>
      <c r="F25" s="129">
        <v>1</v>
      </c>
      <c r="G25" s="165" t="s">
        <v>40</v>
      </c>
      <c r="H25" s="165"/>
      <c r="I25" s="165"/>
      <c r="J25" s="165"/>
      <c r="K25" s="165"/>
      <c r="L25" s="165"/>
      <c r="M25" s="131">
        <v>0.15</v>
      </c>
      <c r="N25" s="131">
        <f t="shared" si="0"/>
        <v>0.3</v>
      </c>
      <c r="O25" s="132">
        <v>0.12</v>
      </c>
      <c r="P25" s="106"/>
      <c r="Q25" s="50"/>
    </row>
    <row r="26" spans="1:21" s="28" customFormat="1" x14ac:dyDescent="0.2">
      <c r="A26" s="22"/>
      <c r="B26" s="49"/>
      <c r="C26" s="129" t="s">
        <v>9</v>
      </c>
      <c r="D26" s="184" t="s">
        <v>33</v>
      </c>
      <c r="E26" s="184"/>
      <c r="F26" s="129">
        <v>1</v>
      </c>
      <c r="G26" s="185" t="s">
        <v>41</v>
      </c>
      <c r="H26" s="185"/>
      <c r="I26" s="185"/>
      <c r="J26" s="185"/>
      <c r="K26" s="185"/>
      <c r="L26" s="185"/>
      <c r="M26" s="131">
        <v>0.15</v>
      </c>
      <c r="N26" s="131">
        <f t="shared" si="0"/>
        <v>0.3</v>
      </c>
      <c r="O26" s="132">
        <v>0.12</v>
      </c>
      <c r="P26" s="107"/>
      <c r="Q26" s="50"/>
      <c r="S26" s="52"/>
    </row>
    <row r="27" spans="1:21" s="28" customFormat="1" ht="15" customHeight="1" x14ac:dyDescent="0.2">
      <c r="A27" s="22"/>
      <c r="B27" s="49"/>
      <c r="C27" s="129" t="s">
        <v>9</v>
      </c>
      <c r="D27" s="170" t="s">
        <v>34</v>
      </c>
      <c r="E27" s="170"/>
      <c r="F27" s="129">
        <v>1</v>
      </c>
      <c r="G27" s="185" t="s">
        <v>36</v>
      </c>
      <c r="H27" s="185"/>
      <c r="I27" s="185"/>
      <c r="J27" s="185"/>
      <c r="K27" s="185"/>
      <c r="L27" s="185"/>
      <c r="M27" s="131">
        <v>0.15</v>
      </c>
      <c r="N27" s="131">
        <f t="shared" si="0"/>
        <v>0.3</v>
      </c>
      <c r="O27" s="132">
        <v>0.12</v>
      </c>
      <c r="P27" s="107"/>
      <c r="Q27" s="50"/>
      <c r="S27" s="52"/>
    </row>
    <row r="28" spans="1:21" s="28" customFormat="1" ht="26.25" customHeight="1" x14ac:dyDescent="0.2">
      <c r="A28" s="22"/>
      <c r="B28" s="53"/>
      <c r="C28" s="133" t="s">
        <v>9</v>
      </c>
      <c r="D28" s="183" t="s">
        <v>35</v>
      </c>
      <c r="E28" s="183"/>
      <c r="F28" s="133">
        <v>1</v>
      </c>
      <c r="G28" s="186" t="s">
        <v>42</v>
      </c>
      <c r="H28" s="186"/>
      <c r="I28" s="186"/>
      <c r="J28" s="186"/>
      <c r="K28" s="186"/>
      <c r="L28" s="186"/>
      <c r="M28" s="134">
        <v>0.15</v>
      </c>
      <c r="N28" s="134">
        <f t="shared" si="0"/>
        <v>0.3</v>
      </c>
      <c r="O28" s="135">
        <v>0.12</v>
      </c>
      <c r="P28" s="108"/>
      <c r="Q28" s="54"/>
      <c r="S28" s="52"/>
    </row>
    <row r="29" spans="1:21" s="28" customFormat="1" x14ac:dyDescent="0.2">
      <c r="A29" s="22"/>
      <c r="B29" s="36"/>
      <c r="C29" s="136"/>
      <c r="D29" s="137"/>
      <c r="E29" s="138"/>
      <c r="F29" s="136"/>
      <c r="G29" s="137"/>
      <c r="H29" s="137"/>
      <c r="I29" s="137"/>
      <c r="J29" s="137"/>
      <c r="K29" s="137"/>
      <c r="L29" s="137"/>
      <c r="M29" s="139">
        <f>SUM(M17:M28)</f>
        <v>2.4999999999999996</v>
      </c>
      <c r="N29" s="139">
        <f>SUM(N17:N28)</f>
        <v>5.4999999999999991</v>
      </c>
      <c r="O29" s="139">
        <f>SUM(O17:O28)</f>
        <v>2.0000000000000009</v>
      </c>
      <c r="P29" s="109"/>
      <c r="Q29" s="21"/>
      <c r="S29" s="52"/>
    </row>
    <row r="30" spans="1:21" s="28" customFormat="1" ht="4.9000000000000004" customHeight="1" x14ac:dyDescent="0.2">
      <c r="A30" s="22"/>
      <c r="B30" s="36"/>
      <c r="C30" s="37"/>
      <c r="D30" s="55"/>
      <c r="E30" s="55"/>
      <c r="F30" s="37"/>
      <c r="G30" s="37"/>
      <c r="H30" s="37"/>
      <c r="I30" s="37"/>
      <c r="J30" s="37"/>
      <c r="K30" s="37"/>
      <c r="L30" s="37"/>
      <c r="M30" s="39"/>
      <c r="N30" s="39"/>
      <c r="O30" s="40"/>
      <c r="P30" s="5"/>
      <c r="Q30" s="21"/>
    </row>
    <row r="31" spans="1:21" s="28" customFormat="1" ht="24" x14ac:dyDescent="0.2">
      <c r="A31" s="22"/>
      <c r="B31" s="29" t="s">
        <v>28</v>
      </c>
      <c r="C31" s="30" t="s">
        <v>22</v>
      </c>
      <c r="D31" s="31"/>
      <c r="E31" s="31"/>
      <c r="F31" s="31"/>
      <c r="G31" s="31"/>
      <c r="H31" s="31"/>
      <c r="I31" s="31"/>
      <c r="J31" s="31"/>
      <c r="K31" s="31"/>
      <c r="L31" s="31"/>
      <c r="M31" s="56"/>
      <c r="N31" s="56"/>
      <c r="O31" s="56"/>
      <c r="P31" s="57">
        <v>10</v>
      </c>
      <c r="Q31" s="27" t="s">
        <v>11</v>
      </c>
    </row>
    <row r="32" spans="1:21" s="28" customFormat="1" ht="24" x14ac:dyDescent="0.25">
      <c r="A32" s="22"/>
      <c r="B32" s="58"/>
      <c r="C32" s="76" t="s">
        <v>14</v>
      </c>
      <c r="D32" s="59"/>
      <c r="E32" s="59"/>
      <c r="F32" s="59"/>
      <c r="G32" s="59"/>
      <c r="H32" s="59"/>
      <c r="I32" s="59"/>
      <c r="J32" s="59"/>
      <c r="K32" s="59"/>
      <c r="L32" s="59"/>
      <c r="M32" s="153"/>
      <c r="N32" s="153"/>
      <c r="O32" s="154"/>
      <c r="P32" s="60"/>
      <c r="Q32" s="35" t="s">
        <v>12</v>
      </c>
    </row>
    <row r="33" spans="1:17" s="28" customFormat="1" ht="18" x14ac:dyDescent="0.25">
      <c r="A33" s="22"/>
      <c r="B33" s="61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3"/>
      <c r="N33" s="63"/>
      <c r="O33" s="63"/>
      <c r="P33" s="64"/>
      <c r="Q33" s="65"/>
    </row>
    <row r="34" spans="1:17" s="28" customFormat="1" x14ac:dyDescent="0.2">
      <c r="A34" s="22"/>
      <c r="B34" s="36"/>
      <c r="C34" s="6" t="s">
        <v>43</v>
      </c>
      <c r="D34" s="1" t="s">
        <v>21</v>
      </c>
      <c r="E34" s="37"/>
      <c r="F34" s="37"/>
      <c r="G34" s="37"/>
      <c r="H34" s="37"/>
      <c r="I34" s="37"/>
      <c r="J34" s="37"/>
      <c r="K34" s="37"/>
      <c r="L34" s="37"/>
      <c r="M34" s="39"/>
      <c r="N34" s="39"/>
      <c r="O34" s="40"/>
      <c r="P34" s="5"/>
      <c r="Q34" s="21"/>
    </row>
    <row r="35" spans="1:17" s="28" customFormat="1" x14ac:dyDescent="0.2">
      <c r="A35" s="22"/>
      <c r="B35" s="36"/>
      <c r="C35" s="6" t="s">
        <v>44</v>
      </c>
      <c r="D35" s="1" t="s">
        <v>15</v>
      </c>
      <c r="E35" s="37"/>
      <c r="F35" s="37"/>
      <c r="G35" s="37"/>
      <c r="H35" s="37"/>
      <c r="I35" s="37"/>
      <c r="J35" s="37"/>
      <c r="K35" s="37"/>
      <c r="L35" s="37"/>
      <c r="M35" s="39"/>
      <c r="N35" s="39"/>
      <c r="O35" s="40"/>
      <c r="P35" s="5"/>
      <c r="Q35" s="21"/>
    </row>
    <row r="36" spans="1:17" s="28" customFormat="1" x14ac:dyDescent="0.2">
      <c r="A36" s="22"/>
      <c r="B36" s="36"/>
      <c r="C36" s="6" t="s">
        <v>45</v>
      </c>
      <c r="D36" s="1" t="s">
        <v>48</v>
      </c>
      <c r="E36" s="37"/>
      <c r="F36" s="37"/>
      <c r="G36" s="37"/>
      <c r="H36" s="37"/>
      <c r="I36" s="37"/>
      <c r="J36" s="37"/>
      <c r="K36" s="37"/>
      <c r="L36" s="37"/>
      <c r="M36" s="39"/>
      <c r="N36" s="39"/>
      <c r="O36" s="40"/>
      <c r="P36" s="5"/>
      <c r="Q36" s="21"/>
    </row>
    <row r="37" spans="1:17" s="28" customFormat="1" x14ac:dyDescent="0.2">
      <c r="A37" s="22"/>
      <c r="B37" s="36"/>
      <c r="C37" s="66"/>
      <c r="D37" s="1"/>
      <c r="E37" s="37"/>
      <c r="F37" s="37"/>
      <c r="G37" s="37"/>
      <c r="H37" s="37"/>
      <c r="I37" s="37"/>
      <c r="J37" s="37"/>
      <c r="K37" s="37"/>
      <c r="L37" s="37"/>
      <c r="M37" s="39"/>
      <c r="N37" s="39"/>
      <c r="O37" s="40"/>
      <c r="P37" s="5"/>
      <c r="Q37" s="21"/>
    </row>
    <row r="38" spans="1:17" s="28" customFormat="1" ht="14.25" customHeight="1" x14ac:dyDescent="0.2">
      <c r="A38" s="22"/>
      <c r="B38" s="88"/>
      <c r="C38" s="142" t="s">
        <v>47</v>
      </c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68"/>
      <c r="P38" s="5"/>
      <c r="Q38" s="21"/>
    </row>
    <row r="39" spans="1:17" s="28" customFormat="1" ht="14.25" customHeight="1" x14ac:dyDescent="0.2">
      <c r="A39" s="22"/>
      <c r="B39" s="88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68"/>
      <c r="P39" s="5"/>
      <c r="Q39" s="21"/>
    </row>
    <row r="40" spans="1:17" s="28" customFormat="1" ht="28.5" customHeight="1" x14ac:dyDescent="0.2">
      <c r="A40" s="22"/>
      <c r="B40" s="88"/>
      <c r="C40" s="142" t="s">
        <v>46</v>
      </c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67"/>
      <c r="O40" s="68"/>
      <c r="P40" s="5"/>
      <c r="Q40" s="21"/>
    </row>
    <row r="41" spans="1:17" s="28" customFormat="1" x14ac:dyDescent="0.2">
      <c r="A41" s="22"/>
      <c r="B41" s="88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67"/>
      <c r="O41" s="68"/>
      <c r="P41" s="5"/>
      <c r="Q41" s="21"/>
    </row>
    <row r="42" spans="1:17" s="28" customFormat="1" ht="14.25" customHeight="1" x14ac:dyDescent="0.2">
      <c r="A42" s="22"/>
      <c r="B42" s="88"/>
      <c r="C42" s="142" t="s">
        <v>67</v>
      </c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67"/>
      <c r="O42" s="68"/>
      <c r="P42" s="5"/>
      <c r="Q42" s="21"/>
    </row>
    <row r="43" spans="1:17" s="28" customFormat="1" ht="16.5" customHeight="1" x14ac:dyDescent="0.2">
      <c r="A43" s="22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5"/>
      <c r="Q43" s="21"/>
    </row>
    <row r="44" spans="1:17" s="28" customFormat="1" ht="30" customHeight="1" x14ac:dyDescent="0.2">
      <c r="A44" s="22"/>
      <c r="B44" s="29" t="s">
        <v>49</v>
      </c>
      <c r="C44" s="30" t="s">
        <v>77</v>
      </c>
      <c r="D44" s="31"/>
      <c r="E44" s="31"/>
      <c r="F44" s="31"/>
      <c r="G44" s="31"/>
      <c r="H44" s="31"/>
      <c r="I44" s="31"/>
      <c r="J44" s="31"/>
      <c r="K44" s="31"/>
      <c r="L44" s="155" t="s">
        <v>88</v>
      </c>
      <c r="M44" s="155"/>
      <c r="N44" s="155" t="s">
        <v>89</v>
      </c>
      <c r="O44" s="156"/>
      <c r="P44" s="57">
        <v>2</v>
      </c>
      <c r="Q44" s="96" t="s">
        <v>5</v>
      </c>
    </row>
    <row r="45" spans="1:17" s="28" customFormat="1" ht="24" x14ac:dyDescent="0.25">
      <c r="A45" s="22"/>
      <c r="B45" s="58"/>
      <c r="C45" s="76" t="s">
        <v>53</v>
      </c>
      <c r="D45" s="59"/>
      <c r="E45" s="59"/>
      <c r="F45" s="59"/>
      <c r="G45" s="59"/>
      <c r="H45" s="59"/>
      <c r="I45" s="59"/>
      <c r="J45" s="59"/>
      <c r="K45" s="59"/>
      <c r="L45" s="59"/>
      <c r="M45" s="71"/>
      <c r="N45" s="71"/>
      <c r="O45" s="72"/>
      <c r="P45" s="60"/>
      <c r="Q45" s="35" t="s">
        <v>12</v>
      </c>
    </row>
    <row r="46" spans="1:17" s="28" customFormat="1" ht="18.75" customHeight="1" x14ac:dyDescent="0.2">
      <c r="A46" s="22"/>
      <c r="B46" s="44"/>
      <c r="C46" s="2" t="s">
        <v>10</v>
      </c>
      <c r="E46" s="73"/>
      <c r="F46" s="73"/>
      <c r="G46" s="73"/>
      <c r="H46" s="73"/>
      <c r="I46" s="73"/>
      <c r="J46" s="73"/>
      <c r="K46" s="73"/>
      <c r="L46" s="157">
        <v>0</v>
      </c>
      <c r="M46" s="157"/>
      <c r="N46" s="157">
        <v>2</v>
      </c>
      <c r="O46" s="158"/>
      <c r="P46" s="74"/>
      <c r="Q46" s="75"/>
    </row>
    <row r="47" spans="1:17" s="28" customFormat="1" ht="35.25" customHeight="1" x14ac:dyDescent="0.2">
      <c r="A47" s="22"/>
      <c r="B47" s="29" t="s">
        <v>50</v>
      </c>
      <c r="C47" s="30" t="s">
        <v>4</v>
      </c>
      <c r="D47" s="31"/>
      <c r="E47" s="31"/>
      <c r="F47" s="31"/>
      <c r="G47" s="31"/>
      <c r="H47" s="31"/>
      <c r="I47" s="31"/>
      <c r="J47" s="31"/>
      <c r="K47" s="31"/>
      <c r="L47" s="146" t="s">
        <v>19</v>
      </c>
      <c r="M47" s="146"/>
      <c r="N47" s="146" t="s">
        <v>18</v>
      </c>
      <c r="O47" s="147"/>
      <c r="P47" s="57">
        <v>2</v>
      </c>
      <c r="Q47" s="27" t="s">
        <v>11</v>
      </c>
    </row>
    <row r="48" spans="1:17" s="28" customFormat="1" ht="24" x14ac:dyDescent="0.25">
      <c r="A48" s="22"/>
      <c r="B48" s="58"/>
      <c r="C48" s="76" t="s">
        <v>54</v>
      </c>
      <c r="D48" s="59"/>
      <c r="E48" s="59"/>
      <c r="F48" s="59"/>
      <c r="G48" s="59"/>
      <c r="H48" s="59"/>
      <c r="I48" s="59"/>
      <c r="J48" s="59"/>
      <c r="K48" s="59"/>
      <c r="L48" s="59"/>
      <c r="M48" s="71"/>
      <c r="N48" s="71"/>
      <c r="O48" s="72"/>
      <c r="P48" s="60"/>
      <c r="Q48" s="35" t="s">
        <v>12</v>
      </c>
    </row>
    <row r="49" spans="1:21" s="28" customFormat="1" x14ac:dyDescent="0.2">
      <c r="A49" s="22"/>
      <c r="B49" s="36"/>
      <c r="C49" s="1" t="s">
        <v>10</v>
      </c>
      <c r="E49" s="37"/>
      <c r="F49" s="37"/>
      <c r="G49" s="37"/>
      <c r="H49" s="37"/>
      <c r="I49" s="37"/>
      <c r="J49" s="37"/>
      <c r="K49" s="37"/>
      <c r="L49" s="145">
        <v>0</v>
      </c>
      <c r="M49" s="145"/>
      <c r="N49" s="143">
        <v>2</v>
      </c>
      <c r="O49" s="144"/>
      <c r="P49" s="5"/>
      <c r="Q49" s="21"/>
    </row>
    <row r="50" spans="1:21" s="28" customFormat="1" ht="6" customHeight="1" x14ac:dyDescent="0.2">
      <c r="A50" s="22"/>
      <c r="B50" s="77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78"/>
      <c r="N50" s="78"/>
      <c r="O50" s="79"/>
      <c r="P50" s="80"/>
      <c r="Q50" s="81"/>
    </row>
    <row r="51" spans="1:21" ht="27" customHeight="1" x14ac:dyDescent="0.2">
      <c r="B51" s="82" t="s">
        <v>51</v>
      </c>
      <c r="C51" s="83" t="s">
        <v>23</v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84"/>
      <c r="P51" s="57">
        <v>18</v>
      </c>
      <c r="Q51" s="96" t="s">
        <v>5</v>
      </c>
    </row>
    <row r="52" spans="1:21" ht="27.75" customHeight="1" x14ac:dyDescent="0.25">
      <c r="B52" s="29"/>
      <c r="C52" s="30" t="s">
        <v>52</v>
      </c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84"/>
      <c r="P52" s="60"/>
      <c r="Q52" s="35" t="s">
        <v>12</v>
      </c>
    </row>
    <row r="53" spans="1:21" s="28" customFormat="1" ht="7.5" customHeight="1" x14ac:dyDescent="0.2">
      <c r="A53" s="22"/>
      <c r="B53" s="85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4"/>
      <c r="Q53" s="75"/>
    </row>
    <row r="54" spans="1:21" s="28" customFormat="1" ht="19.5" customHeight="1" x14ac:dyDescent="0.2">
      <c r="A54" s="22"/>
      <c r="B54" s="29" t="s">
        <v>26</v>
      </c>
      <c r="C54" s="30" t="s">
        <v>56</v>
      </c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95">
        <v>9</v>
      </c>
      <c r="Q54" s="96" t="s">
        <v>5</v>
      </c>
    </row>
    <row r="55" spans="1:21" s="28" customFormat="1" ht="24" customHeight="1" x14ac:dyDescent="0.25">
      <c r="A55" s="22"/>
      <c r="B55" s="29"/>
      <c r="C55" s="30" t="s">
        <v>55</v>
      </c>
      <c r="D55" s="31"/>
      <c r="E55" s="31"/>
      <c r="F55" s="31"/>
      <c r="G55" s="31"/>
      <c r="H55" s="31"/>
      <c r="I55" s="31"/>
      <c r="J55" s="31"/>
      <c r="K55" s="31"/>
      <c r="L55" s="31"/>
      <c r="M55" s="71"/>
      <c r="N55" s="71"/>
      <c r="O55" s="72"/>
      <c r="P55" s="60"/>
      <c r="Q55" s="35" t="s">
        <v>12</v>
      </c>
    </row>
    <row r="56" spans="1:21" s="28" customFormat="1" x14ac:dyDescent="0.2">
      <c r="B56" s="86"/>
      <c r="C56" s="87"/>
      <c r="D56" s="87"/>
      <c r="E56" s="87"/>
      <c r="F56" s="87"/>
      <c r="G56" s="87"/>
      <c r="H56" s="87"/>
      <c r="I56" s="87"/>
      <c r="J56" s="87"/>
      <c r="K56" s="87"/>
      <c r="L56" s="111"/>
      <c r="M56" s="111"/>
      <c r="N56" s="111" t="s">
        <v>16</v>
      </c>
      <c r="O56" s="112"/>
      <c r="P56" s="148" t="s">
        <v>13</v>
      </c>
      <c r="Q56" s="148"/>
    </row>
    <row r="57" spans="1:21" s="28" customFormat="1" ht="106.5" customHeight="1" x14ac:dyDescent="0.2">
      <c r="B57" s="88"/>
      <c r="C57" s="151" t="s">
        <v>78</v>
      </c>
      <c r="D57" s="151"/>
      <c r="E57" s="151"/>
      <c r="F57" s="151"/>
      <c r="G57" s="151"/>
      <c r="H57" s="151"/>
      <c r="I57" s="151"/>
      <c r="J57" s="151"/>
      <c r="K57" s="151"/>
      <c r="L57" s="151"/>
      <c r="M57" s="3"/>
      <c r="N57" s="4">
        <v>5</v>
      </c>
      <c r="O57" s="114"/>
      <c r="P57" s="5"/>
      <c r="Q57" s="21"/>
    </row>
    <row r="58" spans="1:21" ht="10.5" customHeight="1" x14ac:dyDescent="0.2">
      <c r="B58" s="89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3"/>
      <c r="N58" s="3"/>
      <c r="O58" s="114"/>
      <c r="Q58" s="21"/>
      <c r="U58" s="91"/>
    </row>
    <row r="59" spans="1:21" ht="105" customHeight="1" x14ac:dyDescent="0.2">
      <c r="B59" s="89"/>
      <c r="C59" s="142" t="s">
        <v>79</v>
      </c>
      <c r="D59" s="142"/>
      <c r="E59" s="142"/>
      <c r="F59" s="142"/>
      <c r="G59" s="142"/>
      <c r="H59" s="142"/>
      <c r="I59" s="142"/>
      <c r="J59" s="142"/>
      <c r="K59" s="142"/>
      <c r="L59" s="142"/>
      <c r="M59" s="3"/>
      <c r="N59" s="4">
        <v>4</v>
      </c>
      <c r="O59" s="114"/>
      <c r="Q59" s="21"/>
    </row>
    <row r="60" spans="1:21" ht="4.9000000000000004" customHeight="1" x14ac:dyDescent="0.2">
      <c r="B60" s="89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39"/>
      <c r="N60" s="39"/>
      <c r="O60" s="94"/>
      <c r="Q60" s="21"/>
    </row>
    <row r="61" spans="1:21" s="28" customFormat="1" ht="36.75" customHeight="1" x14ac:dyDescent="0.2">
      <c r="A61" s="22"/>
      <c r="B61" s="29" t="s">
        <v>28</v>
      </c>
      <c r="C61" s="149" t="s">
        <v>58</v>
      </c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50"/>
      <c r="P61" s="95">
        <v>9</v>
      </c>
      <c r="Q61" s="96" t="s">
        <v>5</v>
      </c>
    </row>
    <row r="62" spans="1:21" s="28" customFormat="1" ht="24" customHeight="1" x14ac:dyDescent="0.25">
      <c r="A62" s="22"/>
      <c r="B62" s="29"/>
      <c r="C62" s="30" t="s">
        <v>57</v>
      </c>
      <c r="D62" s="31"/>
      <c r="E62" s="31"/>
      <c r="F62" s="31"/>
      <c r="G62" s="31"/>
      <c r="H62" s="31"/>
      <c r="I62" s="31"/>
      <c r="J62" s="31"/>
      <c r="K62" s="31"/>
      <c r="L62" s="31"/>
      <c r="M62" s="41"/>
      <c r="N62" s="41"/>
      <c r="O62" s="42"/>
      <c r="P62" s="60"/>
      <c r="Q62" s="35" t="s">
        <v>12</v>
      </c>
    </row>
    <row r="63" spans="1:21" s="28" customFormat="1" ht="14.45" customHeight="1" x14ac:dyDescent="0.2">
      <c r="A63" s="22"/>
      <c r="B63" s="17"/>
      <c r="C63" s="1"/>
      <c r="D63" s="1"/>
      <c r="E63" s="1"/>
      <c r="F63" s="1"/>
      <c r="G63" s="1"/>
      <c r="H63" s="1"/>
      <c r="I63" s="1"/>
      <c r="J63" s="1"/>
      <c r="K63" s="1"/>
      <c r="L63" s="18"/>
      <c r="M63" s="18"/>
      <c r="N63" s="18"/>
      <c r="O63" s="97"/>
      <c r="P63" s="98"/>
      <c r="Q63" s="99"/>
    </row>
    <row r="64" spans="1:21" s="28" customFormat="1" ht="110.25" customHeight="1" x14ac:dyDescent="0.2">
      <c r="A64" s="22"/>
      <c r="B64" s="36"/>
      <c r="C64" s="142" t="s">
        <v>80</v>
      </c>
      <c r="D64" s="142"/>
      <c r="E64" s="142"/>
      <c r="F64" s="142"/>
      <c r="G64" s="142"/>
      <c r="H64" s="142"/>
      <c r="I64" s="142"/>
      <c r="J64" s="142"/>
      <c r="K64" s="142"/>
      <c r="L64" s="142"/>
      <c r="M64" s="113"/>
      <c r="N64" s="4">
        <v>5</v>
      </c>
      <c r="O64" s="114"/>
      <c r="P64" s="100"/>
      <c r="Q64" s="21"/>
    </row>
    <row r="65" spans="1:17" s="28" customFormat="1" ht="8.25" customHeight="1" x14ac:dyDescent="0.2">
      <c r="A65" s="22"/>
      <c r="B65" s="36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13"/>
      <c r="N65" s="4"/>
      <c r="O65" s="114"/>
      <c r="P65" s="100"/>
      <c r="Q65" s="21"/>
    </row>
    <row r="66" spans="1:17" s="28" customFormat="1" ht="111" customHeight="1" x14ac:dyDescent="0.2">
      <c r="A66" s="22"/>
      <c r="B66" s="36"/>
      <c r="C66" s="142" t="s">
        <v>81</v>
      </c>
      <c r="D66" s="142"/>
      <c r="E66" s="142"/>
      <c r="F66" s="142"/>
      <c r="G66" s="142"/>
      <c r="H66" s="142"/>
      <c r="I66" s="142"/>
      <c r="J66" s="142"/>
      <c r="K66" s="142"/>
      <c r="L66" s="142"/>
      <c r="M66" s="113"/>
      <c r="N66" s="4">
        <v>4</v>
      </c>
      <c r="O66" s="114"/>
      <c r="P66" s="100"/>
      <c r="Q66" s="21"/>
    </row>
    <row r="67" spans="1:17" s="28" customFormat="1" ht="4.9000000000000004" customHeight="1" x14ac:dyDescent="0.2">
      <c r="A67" s="22"/>
      <c r="B67" s="77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78"/>
      <c r="N67" s="78"/>
      <c r="O67" s="79"/>
      <c r="P67" s="80"/>
      <c r="Q67" s="81"/>
    </row>
    <row r="68" spans="1:17" s="28" customFormat="1" ht="18" x14ac:dyDescent="0.2">
      <c r="A68" s="22"/>
      <c r="B68" s="82" t="s">
        <v>59</v>
      </c>
      <c r="C68" s="83" t="s">
        <v>60</v>
      </c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95">
        <v>12</v>
      </c>
      <c r="Q68" s="96" t="s">
        <v>5</v>
      </c>
    </row>
    <row r="69" spans="1:17" s="28" customFormat="1" ht="24" x14ac:dyDescent="0.25">
      <c r="A69" s="22"/>
      <c r="B69" s="29"/>
      <c r="C69" s="30" t="s">
        <v>61</v>
      </c>
      <c r="D69" s="31"/>
      <c r="E69" s="31"/>
      <c r="F69" s="31"/>
      <c r="G69" s="31"/>
      <c r="H69" s="31"/>
      <c r="I69" s="31"/>
      <c r="J69" s="31"/>
      <c r="K69" s="31"/>
      <c r="L69" s="31"/>
      <c r="M69" s="71"/>
      <c r="N69" s="71"/>
      <c r="O69" s="72"/>
      <c r="P69" s="60"/>
      <c r="Q69" s="35" t="s">
        <v>12</v>
      </c>
    </row>
    <row r="70" spans="1:17" s="28" customFormat="1" x14ac:dyDescent="0.2">
      <c r="A70" s="22"/>
      <c r="B70" s="86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120"/>
      <c r="N70" s="123" t="s">
        <v>16</v>
      </c>
      <c r="O70" s="103"/>
      <c r="P70" s="152" t="s">
        <v>13</v>
      </c>
      <c r="Q70" s="148"/>
    </row>
    <row r="71" spans="1:17" s="28" customFormat="1" ht="15" x14ac:dyDescent="0.2">
      <c r="A71" s="22"/>
      <c r="B71" s="88"/>
      <c r="C71" s="1" t="s">
        <v>62</v>
      </c>
      <c r="D71" s="37"/>
      <c r="E71" s="37"/>
      <c r="F71" s="37"/>
      <c r="G71" s="37"/>
      <c r="H71" s="37"/>
      <c r="I71" s="37"/>
      <c r="J71" s="37"/>
      <c r="K71" s="37"/>
      <c r="L71" s="37"/>
      <c r="M71" s="117"/>
      <c r="N71" s="4">
        <v>4</v>
      </c>
      <c r="O71" s="117"/>
      <c r="P71" s="98"/>
      <c r="Q71" s="122"/>
    </row>
    <row r="72" spans="1:17" s="28" customFormat="1" x14ac:dyDescent="0.2">
      <c r="A72" s="22"/>
      <c r="B72" s="88"/>
      <c r="C72" s="1"/>
      <c r="D72" s="37"/>
      <c r="E72" s="37"/>
      <c r="F72" s="37"/>
      <c r="G72" s="37"/>
      <c r="H72" s="37"/>
      <c r="I72" s="37"/>
      <c r="J72" s="37"/>
      <c r="K72" s="37"/>
      <c r="L72" s="37"/>
      <c r="M72" s="117"/>
      <c r="N72" s="117"/>
      <c r="O72" s="117"/>
      <c r="P72" s="100"/>
      <c r="Q72" s="104"/>
    </row>
    <row r="73" spans="1:17" s="28" customFormat="1" ht="15" x14ac:dyDescent="0.2">
      <c r="A73" s="22"/>
      <c r="B73" s="88"/>
      <c r="C73" s="37" t="s">
        <v>63</v>
      </c>
      <c r="D73" s="37"/>
      <c r="E73" s="37"/>
      <c r="F73" s="37"/>
      <c r="G73" s="37"/>
      <c r="H73" s="37"/>
      <c r="I73" s="37"/>
      <c r="J73" s="37"/>
      <c r="K73" s="37"/>
      <c r="L73" s="37"/>
      <c r="M73" s="117"/>
      <c r="N73" s="4">
        <v>4</v>
      </c>
      <c r="O73" s="117"/>
      <c r="P73" s="100"/>
      <c r="Q73" s="104"/>
    </row>
    <row r="74" spans="1:17" s="28" customFormat="1" ht="15" x14ac:dyDescent="0.2">
      <c r="A74" s="22"/>
      <c r="B74" s="88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117"/>
      <c r="N74" s="4"/>
      <c r="O74" s="117"/>
      <c r="P74" s="100"/>
      <c r="Q74" s="104"/>
    </row>
    <row r="75" spans="1:17" s="28" customFormat="1" ht="15" x14ac:dyDescent="0.2">
      <c r="A75" s="22"/>
      <c r="B75" s="88"/>
      <c r="C75" s="37" t="s">
        <v>64</v>
      </c>
      <c r="D75" s="37"/>
      <c r="E75" s="37"/>
      <c r="F75" s="37"/>
      <c r="G75" s="37"/>
      <c r="H75" s="37"/>
      <c r="I75" s="37"/>
      <c r="J75" s="37"/>
      <c r="K75" s="37"/>
      <c r="L75" s="37"/>
      <c r="M75" s="117"/>
      <c r="N75" s="4">
        <v>4</v>
      </c>
      <c r="O75" s="117"/>
      <c r="P75" s="100"/>
      <c r="Q75" s="104"/>
    </row>
    <row r="76" spans="1:17" s="28" customFormat="1" x14ac:dyDescent="0.2">
      <c r="A76" s="22"/>
      <c r="B76" s="121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118"/>
      <c r="N76" s="118"/>
      <c r="O76" s="118"/>
      <c r="P76" s="102"/>
      <c r="Q76" s="119"/>
    </row>
    <row r="77" spans="1:17" s="28" customFormat="1" ht="4.9000000000000004" customHeight="1" x14ac:dyDescent="0.2">
      <c r="A77" s="22"/>
      <c r="B77" s="77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78"/>
      <c r="N77" s="78"/>
      <c r="O77" s="78"/>
      <c r="P77" s="80"/>
      <c r="Q77" s="81"/>
    </row>
    <row r="78" spans="1:17" s="28" customFormat="1" ht="23.25" customHeight="1" x14ac:dyDescent="0.2">
      <c r="A78" s="22"/>
      <c r="B78" s="82" t="s">
        <v>65</v>
      </c>
      <c r="C78" s="83" t="s">
        <v>82</v>
      </c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95">
        <v>6</v>
      </c>
      <c r="Q78" s="96" t="s">
        <v>5</v>
      </c>
    </row>
    <row r="79" spans="1:17" s="28" customFormat="1" ht="24" customHeight="1" x14ac:dyDescent="0.25">
      <c r="A79" s="22"/>
      <c r="B79" s="29"/>
      <c r="C79" s="30" t="s">
        <v>66</v>
      </c>
      <c r="D79" s="31"/>
      <c r="E79" s="31"/>
      <c r="F79" s="31"/>
      <c r="G79" s="31"/>
      <c r="H79" s="31"/>
      <c r="I79" s="31"/>
      <c r="J79" s="31"/>
      <c r="K79" s="31"/>
      <c r="L79" s="31"/>
      <c r="M79" s="71"/>
      <c r="N79" s="71"/>
      <c r="O79" s="72"/>
      <c r="P79" s="60"/>
      <c r="Q79" s="35" t="s">
        <v>12</v>
      </c>
    </row>
    <row r="80" spans="1:17" s="28" customFormat="1" x14ac:dyDescent="0.2">
      <c r="B80" s="86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120"/>
      <c r="N80" s="123" t="s">
        <v>16</v>
      </c>
      <c r="O80" s="16"/>
      <c r="P80" s="148" t="s">
        <v>13</v>
      </c>
      <c r="Q80" s="148"/>
    </row>
    <row r="81" spans="1:17" s="28" customFormat="1" ht="47.25" customHeight="1" x14ac:dyDescent="0.2">
      <c r="B81" s="88"/>
      <c r="C81" s="141" t="s">
        <v>83</v>
      </c>
      <c r="D81" s="141"/>
      <c r="E81" s="141"/>
      <c r="F81" s="141"/>
      <c r="G81" s="141"/>
      <c r="H81" s="141"/>
      <c r="I81" s="141"/>
      <c r="J81" s="141"/>
      <c r="K81" s="141"/>
      <c r="L81" s="141"/>
      <c r="M81" s="113"/>
      <c r="N81" s="4">
        <v>6</v>
      </c>
      <c r="O81" s="114"/>
      <c r="P81" s="5"/>
      <c r="Q81" s="104"/>
    </row>
    <row r="82" spans="1:17" s="28" customFormat="1" x14ac:dyDescent="0.2">
      <c r="B82" s="88"/>
      <c r="C82" s="37"/>
      <c r="D82" s="37"/>
      <c r="E82" s="37"/>
      <c r="F82" s="37"/>
      <c r="G82" s="37"/>
      <c r="H82" s="37"/>
      <c r="I82" s="37"/>
      <c r="J82" s="37"/>
      <c r="K82" s="37"/>
      <c r="L82" s="113"/>
      <c r="M82" s="113"/>
      <c r="N82" s="113"/>
      <c r="O82" s="114"/>
      <c r="P82" s="5"/>
      <c r="Q82" s="21"/>
    </row>
    <row r="83" spans="1:17" ht="42.6" customHeight="1" x14ac:dyDescent="0.2">
      <c r="B83" s="89"/>
      <c r="C83" s="141" t="s">
        <v>84</v>
      </c>
      <c r="D83" s="141"/>
      <c r="E83" s="141"/>
      <c r="F83" s="141"/>
      <c r="G83" s="141"/>
      <c r="H83" s="141"/>
      <c r="I83" s="141"/>
      <c r="J83" s="141"/>
      <c r="K83" s="141"/>
      <c r="L83" s="141"/>
      <c r="M83" s="113"/>
      <c r="N83" s="4">
        <v>3</v>
      </c>
      <c r="O83" s="114"/>
      <c r="Q83" s="21"/>
    </row>
    <row r="84" spans="1:17" ht="15" x14ac:dyDescent="0.2">
      <c r="B84" s="89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13"/>
      <c r="N84" s="4"/>
      <c r="O84" s="114"/>
      <c r="Q84" s="21"/>
    </row>
    <row r="85" spans="1:17" ht="31.5" customHeight="1" x14ac:dyDescent="0.2">
      <c r="B85" s="89"/>
      <c r="C85" s="141" t="s">
        <v>85</v>
      </c>
      <c r="D85" s="141"/>
      <c r="E85" s="141"/>
      <c r="F85" s="141"/>
      <c r="G85" s="141"/>
      <c r="H85" s="141"/>
      <c r="I85" s="141"/>
      <c r="J85" s="141"/>
      <c r="K85" s="141"/>
      <c r="L85" s="141"/>
      <c r="M85" s="113"/>
      <c r="N85" s="4">
        <v>0</v>
      </c>
      <c r="O85" s="114"/>
      <c r="Q85" s="21"/>
    </row>
    <row r="86" spans="1:17" ht="4.9000000000000004" customHeight="1" x14ac:dyDescent="0.2">
      <c r="B86" s="92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78"/>
      <c r="N86" s="78"/>
      <c r="O86" s="101"/>
      <c r="P86" s="80"/>
      <c r="Q86" s="81"/>
    </row>
    <row r="87" spans="1:17" s="28" customFormat="1" ht="4.9000000000000004" customHeight="1" x14ac:dyDescent="0.2">
      <c r="A87" s="22"/>
      <c r="B87" s="77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78"/>
      <c r="N87" s="78"/>
      <c r="O87" s="79"/>
      <c r="P87" s="80"/>
      <c r="Q87" s="81"/>
    </row>
  </sheetData>
  <mergeCells count="59">
    <mergeCell ref="D16:E16"/>
    <mergeCell ref="D23:E23"/>
    <mergeCell ref="D24:E24"/>
    <mergeCell ref="D19:E19"/>
    <mergeCell ref="G26:L26"/>
    <mergeCell ref="D17:E17"/>
    <mergeCell ref="D18:E18"/>
    <mergeCell ref="D21:E21"/>
    <mergeCell ref="G21:L21"/>
    <mergeCell ref="D25:E25"/>
    <mergeCell ref="G25:L25"/>
    <mergeCell ref="G23:L23"/>
    <mergeCell ref="G24:L24"/>
    <mergeCell ref="D27:E27"/>
    <mergeCell ref="D28:E28"/>
    <mergeCell ref="D26:E26"/>
    <mergeCell ref="G27:L27"/>
    <mergeCell ref="G28:L28"/>
    <mergeCell ref="B3:Q3"/>
    <mergeCell ref="P9:Q9"/>
    <mergeCell ref="G16:L16"/>
    <mergeCell ref="G22:L22"/>
    <mergeCell ref="B9:L9"/>
    <mergeCell ref="G18:L18"/>
    <mergeCell ref="G19:L19"/>
    <mergeCell ref="G20:L20"/>
    <mergeCell ref="P16:Q16"/>
    <mergeCell ref="D20:E20"/>
    <mergeCell ref="D22:E22"/>
    <mergeCell ref="M15:O15"/>
    <mergeCell ref="B5:Q5"/>
    <mergeCell ref="B6:Q6"/>
    <mergeCell ref="C7:O7"/>
    <mergeCell ref="G17:L17"/>
    <mergeCell ref="C64:L64"/>
    <mergeCell ref="C66:L66"/>
    <mergeCell ref="C65:L65"/>
    <mergeCell ref="P70:Q70"/>
    <mergeCell ref="M32:O32"/>
    <mergeCell ref="L44:M44"/>
    <mergeCell ref="N44:O44"/>
    <mergeCell ref="L46:M46"/>
    <mergeCell ref="N46:O46"/>
    <mergeCell ref="B4:Q4"/>
    <mergeCell ref="C85:L85"/>
    <mergeCell ref="C38:N38"/>
    <mergeCell ref="C40:M40"/>
    <mergeCell ref="C42:M42"/>
    <mergeCell ref="N49:O49"/>
    <mergeCell ref="L49:M49"/>
    <mergeCell ref="C81:L81"/>
    <mergeCell ref="C83:L83"/>
    <mergeCell ref="N47:O47"/>
    <mergeCell ref="L47:M47"/>
    <mergeCell ref="P80:Q80"/>
    <mergeCell ref="P56:Q56"/>
    <mergeCell ref="C61:O61"/>
    <mergeCell ref="C57:L57"/>
    <mergeCell ref="C59:L59"/>
  </mergeCells>
  <pageMargins left="0.78740157480314965" right="0.11811023622047245" top="0.55118110236220474" bottom="0.15748031496062992" header="0.31496062992125984" footer="0.31496062992125984"/>
  <pageSetup scale="63" orientation="portrait" r:id="rId1"/>
  <headerFooter>
    <oddHeader>&amp;R
Hoja &amp;P de &amp;N</oddHeader>
  </headerFooter>
  <rowBreaks count="1" manualBreakCount="1">
    <brk id="50" min="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 1 matriz</vt:lpstr>
      <vt:lpstr>Hoja3</vt:lpstr>
      <vt:lpstr>'Forma 1 matriz'!Área_de_impresión</vt:lpstr>
      <vt:lpstr>'Forma 1 matriz'!Títulos_a_imprimir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Martínez Vara</dc:creator>
  <cp:lastModifiedBy>Javier Izquierdo Lara</cp:lastModifiedBy>
  <cp:lastPrinted>2014-06-04T16:25:11Z</cp:lastPrinted>
  <dcterms:created xsi:type="dcterms:W3CDTF">2014-02-02T14:25:38Z</dcterms:created>
  <dcterms:modified xsi:type="dcterms:W3CDTF">2014-07-04T22:34:46Z</dcterms:modified>
</cp:coreProperties>
</file>